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22CE6E82-F834-4089-AEF8-445D248455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List1!$A$1:$F$85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5" i="1" l="1"/>
  <c r="F61" i="1"/>
  <c r="F49" i="1" l="1"/>
  <c r="F77" i="1" s="1"/>
  <c r="F80" i="1" s="1"/>
  <c r="E83" i="1" l="1"/>
  <c r="E84" i="1" l="1"/>
  <c r="E85" i="1" s="1"/>
</calcChain>
</file>

<file path=xl/sharedStrings.xml><?xml version="1.0" encoding="utf-8"?>
<sst xmlns="http://schemas.openxmlformats.org/spreadsheetml/2006/main" count="86" uniqueCount="57">
  <si>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</si>
  <si>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</si>
  <si>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</si>
  <si>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</si>
  <si>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</si>
  <si>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</si>
  <si>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</si>
  <si>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</si>
  <si>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</si>
  <si>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</si>
  <si>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</si>
  <si>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</si>
  <si>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</si>
  <si>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</si>
  <si>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</si>
  <si>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</si>
  <si>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</si>
  <si>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</si>
  <si>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</si>
  <si>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</si>
  <si>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</si>
  <si>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</si>
  <si>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</si>
  <si>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</si>
  <si>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</si>
  <si>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</si>
  <si>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</si>
  <si>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</si>
  <si>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</si>
  <si>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</si>
  <si>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</si>
  <si>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</si>
  <si>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</si>
  <si>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</si>
  <si>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</si>
  <si>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</si>
  <si>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</si>
  <si>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</si>
  <si>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</si>
  <si>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</si>
  <si>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</si>
  <si>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</si>
  <si>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</si>
  <si>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ENOKRILNO PVC OKNO</t>
  </si>
  <si>
    <t xml:space="preserve">Dobava in montaža enokrilnega PVC okna (po vzoru obstoječega): </t>
  </si>
  <si>
    <t>BALKONSKA VRATA</t>
  </si>
  <si>
    <t xml:space="preserve">Dobava in montaža PVC balkonskih vrat : </t>
  </si>
  <si>
    <t>3.</t>
  </si>
  <si>
    <t>DVOKRILNO PVC OKNO</t>
  </si>
  <si>
    <t>Radvanjska cesta 61, stanovanje 25, 2000 Maribor</t>
  </si>
  <si>
    <t xml:space="preserve">dimenzije Š/V: 73x225 cm </t>
  </si>
  <si>
    <t>barva noter: rjavo črna</t>
  </si>
  <si>
    <t>barva zunaj: rjavo črna</t>
  </si>
  <si>
    <t xml:space="preserve">Dobava in montaža  ALU notranjih senčil - žaluzije, v barvi notranjih profilov oken oz. bele, izdelanih po splošnih določilih. Upravljanje s PVC ali kovinsko palčko in vrvico.        </t>
  </si>
  <si>
    <t>dimenzije Š/V: 115x157 cm</t>
  </si>
  <si>
    <t>dimenzije Š/V: 211x138 cm</t>
  </si>
  <si>
    <t xml:space="preserve">Dobava in vgradnja notranjih okenskih polic šir. do 8 cm dolžine do 215 cm,izdelane iz vodoodporne vezane plošče in dekorirane z kvalitetno, trpežno vrhnjo plastjo  ter zaobljenim robom.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</si>
</sst>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85</xdr:row>
      <xdr:rowOff>0</xdr:rowOff>
    </xdr:from>
    <xdr:to>
      <xdr:col>1</xdr:col>
      <xdr:colOff>9525</xdr:colOff>
      <xdr:row>85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441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9525</xdr:colOff>
      <xdr:row>85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441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9525</xdr:colOff>
      <xdr:row>85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441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9525</xdr:colOff>
      <xdr:row>85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441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9525</xdr:colOff>
      <xdr:row>85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441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9525</xdr:colOff>
      <xdr:row>85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441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9525</xdr:colOff>
      <xdr:row>81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78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9525</xdr:colOff>
      <xdr:row>81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78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9525</xdr:colOff>
      <xdr:row>81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78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9525</xdr:colOff>
      <xdr:row>81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78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9525</xdr:colOff>
      <xdr:row>81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78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9525</xdr:colOff>
      <xdr:row>81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78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85"/>
  <sheetViews>
    <sheetView tabSelected="1" view="pageBreakPreview" topLeftCell="A55" zoomScaleNormal="100" zoomScaleSheetLayoutView="100" workbookViewId="0">
      <selection activeCell="F55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49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45</v>
      </c>
      <c r="I34" s="6"/>
      <c r="K34" s="7"/>
    </row>
    <row r="35" spans="1:11" x14ac:dyDescent="0.2">
      <c r="A35" s="33"/>
      <c r="B35" s="39" t="s">
        <v>40</v>
      </c>
      <c r="I35" s="6"/>
      <c r="K35" s="7"/>
    </row>
    <row r="36" spans="1:11" ht="127.5" x14ac:dyDescent="0.2">
      <c r="A36" s="33"/>
      <c r="B36" s="31" t="s">
        <v>39</v>
      </c>
      <c r="I36" s="6"/>
      <c r="K36" s="7"/>
    </row>
    <row r="37" spans="1:11" x14ac:dyDescent="0.2">
      <c r="A37" s="33"/>
      <c r="B37" s="34" t="s">
        <v>42</v>
      </c>
      <c r="I37" s="6"/>
      <c r="K37" s="7"/>
    </row>
    <row r="38" spans="1:11" ht="127.5" x14ac:dyDescent="0.2">
      <c r="A38" s="33"/>
      <c r="B38" s="41" t="s">
        <v>41</v>
      </c>
      <c r="I38" s="6"/>
      <c r="K38" s="7"/>
    </row>
    <row r="39" spans="1:11" x14ac:dyDescent="0.2">
      <c r="A39" s="33"/>
      <c r="B39" s="42"/>
      <c r="I39" s="6"/>
      <c r="K39" s="7"/>
    </row>
    <row r="40" spans="1:11" ht="28.5" customHeight="1" x14ac:dyDescent="0.2">
      <c r="A40" s="33" t="s">
        <v>29</v>
      </c>
      <c r="B40" s="43" t="s">
        <v>37</v>
      </c>
      <c r="I40" s="6"/>
      <c r="K40" s="7"/>
    </row>
    <row r="41" spans="1:11" ht="12.75" customHeight="1" x14ac:dyDescent="0.2">
      <c r="A41" s="33" t="s">
        <v>29</v>
      </c>
      <c r="B41" s="31" t="s">
        <v>32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46</v>
      </c>
      <c r="I44" s="6"/>
      <c r="K44" s="7"/>
    </row>
    <row r="45" spans="1:11" x14ac:dyDescent="0.2">
      <c r="A45" s="33"/>
      <c r="B45" s="34" t="s">
        <v>50</v>
      </c>
      <c r="I45" s="6"/>
      <c r="K45" s="7"/>
    </row>
    <row r="46" spans="1:11" x14ac:dyDescent="0.2">
      <c r="A46" s="33"/>
      <c r="B46" s="34" t="s">
        <v>51</v>
      </c>
      <c r="I46" s="6"/>
      <c r="K46" s="7"/>
    </row>
    <row r="47" spans="1:11" x14ac:dyDescent="0.2">
      <c r="A47" s="33"/>
      <c r="B47" s="34" t="s">
        <v>52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I48" s="6"/>
      <c r="K48" s="7"/>
    </row>
    <row r="49" spans="1:11" ht="24.75" customHeight="1" x14ac:dyDescent="0.2">
      <c r="A49" s="33" t="s">
        <v>29</v>
      </c>
      <c r="B49" s="34" t="s">
        <v>53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9"/>
      <c r="I50" s="6"/>
      <c r="K50" s="7"/>
    </row>
    <row r="51" spans="1:11" x14ac:dyDescent="0.2">
      <c r="A51" s="33" t="s">
        <v>36</v>
      </c>
      <c r="B51" s="40" t="s">
        <v>43</v>
      </c>
      <c r="I51" s="6"/>
      <c r="K51" s="7"/>
    </row>
    <row r="52" spans="1:11" ht="40.5" customHeight="1" x14ac:dyDescent="0.2">
      <c r="A52" s="33" t="s">
        <v>29</v>
      </c>
      <c r="B52" s="43" t="s">
        <v>38</v>
      </c>
      <c r="I52" s="6"/>
      <c r="K52" s="7"/>
    </row>
    <row r="53" spans="1:11" ht="12.75" customHeight="1" x14ac:dyDescent="0.2">
      <c r="A53" s="33" t="s">
        <v>29</v>
      </c>
      <c r="B53" s="31" t="s">
        <v>32</v>
      </c>
      <c r="I53" s="6"/>
      <c r="K53" s="7"/>
    </row>
    <row r="54" spans="1:11" x14ac:dyDescent="0.2">
      <c r="A54" s="33" t="s">
        <v>29</v>
      </c>
      <c r="B54" s="34" t="s">
        <v>30</v>
      </c>
      <c r="I54" s="6"/>
      <c r="K54" s="7"/>
    </row>
    <row r="55" spans="1:11" x14ac:dyDescent="0.2">
      <c r="A55" s="33"/>
      <c r="B55" s="34"/>
      <c r="I55" s="6"/>
      <c r="K55" s="7"/>
    </row>
    <row r="56" spans="1:11" x14ac:dyDescent="0.2">
      <c r="A56" s="33" t="s">
        <v>29</v>
      </c>
      <c r="B56" s="34" t="s">
        <v>44</v>
      </c>
      <c r="I56" s="6"/>
      <c r="K56" s="7"/>
    </row>
    <row r="57" spans="1:11" x14ac:dyDescent="0.2">
      <c r="A57" s="33"/>
      <c r="B57" s="34" t="s">
        <v>54</v>
      </c>
      <c r="I57" s="6"/>
      <c r="K57" s="7"/>
    </row>
    <row r="58" spans="1:11" x14ac:dyDescent="0.2">
      <c r="A58" s="33"/>
      <c r="B58" s="34" t="s">
        <v>51</v>
      </c>
      <c r="I58" s="6"/>
      <c r="K58" s="7"/>
    </row>
    <row r="59" spans="1:11" x14ac:dyDescent="0.2">
      <c r="A59" s="33"/>
      <c r="B59" s="34" t="s">
        <v>52</v>
      </c>
      <c r="C59" s="19"/>
      <c r="D59" s="19"/>
      <c r="E59" s="2"/>
      <c r="F59" s="19"/>
      <c r="I59" s="6"/>
      <c r="K59" s="7"/>
    </row>
    <row r="60" spans="1:11" x14ac:dyDescent="0.2">
      <c r="A60" s="33"/>
      <c r="B60" s="34"/>
      <c r="C60" s="19"/>
      <c r="D60" s="19"/>
      <c r="E60" s="2"/>
      <c r="F60" s="19"/>
      <c r="I60" s="6"/>
      <c r="K60" s="7"/>
    </row>
    <row r="61" spans="1:11" ht="24" customHeight="1" x14ac:dyDescent="0.2">
      <c r="A61" s="33" t="s">
        <v>29</v>
      </c>
      <c r="B61" s="34" t="s">
        <v>53</v>
      </c>
      <c r="C61" s="17" t="s">
        <v>10</v>
      </c>
      <c r="D61" s="17">
        <v>1</v>
      </c>
      <c r="E61" s="1">
        <v>0</v>
      </c>
      <c r="F61" s="17">
        <f>SUM(D61*E61)</f>
        <v>0</v>
      </c>
      <c r="I61" s="6"/>
      <c r="K61" s="7"/>
    </row>
    <row r="62" spans="1:11" x14ac:dyDescent="0.2">
      <c r="A62" s="33"/>
      <c r="B62" s="34"/>
      <c r="I62" s="6"/>
      <c r="K62" s="7"/>
    </row>
    <row r="63" spans="1:11" x14ac:dyDescent="0.2">
      <c r="A63" s="33" t="s">
        <v>47</v>
      </c>
      <c r="B63" s="40" t="s">
        <v>48</v>
      </c>
      <c r="I63" s="6"/>
      <c r="K63" s="7"/>
    </row>
    <row r="64" spans="1:11" ht="38.25" x14ac:dyDescent="0.2">
      <c r="A64" s="33" t="s">
        <v>29</v>
      </c>
      <c r="B64" s="43" t="s">
        <v>38</v>
      </c>
      <c r="I64" s="6"/>
      <c r="K64" s="7"/>
    </row>
    <row r="65" spans="1:11" ht="38.25" x14ac:dyDescent="0.2">
      <c r="A65" s="33" t="s">
        <v>29</v>
      </c>
      <c r="B65" s="31" t="s">
        <v>32</v>
      </c>
      <c r="I65" s="6"/>
      <c r="K65" s="7"/>
    </row>
    <row r="66" spans="1:11" x14ac:dyDescent="0.2">
      <c r="A66" s="33" t="s">
        <v>29</v>
      </c>
      <c r="B66" s="34" t="s">
        <v>30</v>
      </c>
      <c r="I66" s="6"/>
      <c r="K66" s="7"/>
    </row>
    <row r="67" spans="1:11" x14ac:dyDescent="0.2">
      <c r="A67" s="33"/>
      <c r="B67" s="34"/>
      <c r="I67" s="6"/>
      <c r="K67" s="7"/>
    </row>
    <row r="68" spans="1:11" x14ac:dyDescent="0.2">
      <c r="A68" s="33" t="s">
        <v>29</v>
      </c>
      <c r="B68" s="34" t="s">
        <v>44</v>
      </c>
      <c r="I68" s="6"/>
      <c r="K68" s="7"/>
    </row>
    <row r="69" spans="1:11" x14ac:dyDescent="0.2">
      <c r="A69" s="33"/>
      <c r="B69" s="34" t="s">
        <v>55</v>
      </c>
      <c r="I69" s="6"/>
      <c r="K69" s="7"/>
    </row>
    <row r="70" spans="1:11" x14ac:dyDescent="0.2">
      <c r="A70" s="33"/>
      <c r="B70" s="34" t="s">
        <v>51</v>
      </c>
      <c r="I70" s="6"/>
      <c r="K70" s="7"/>
    </row>
    <row r="71" spans="1:11" x14ac:dyDescent="0.2">
      <c r="A71" s="33"/>
      <c r="B71" s="34" t="s">
        <v>52</v>
      </c>
      <c r="C71" s="19"/>
      <c r="D71" s="19"/>
      <c r="E71" s="2"/>
      <c r="F71" s="19"/>
      <c r="I71" s="6"/>
      <c r="K71" s="7"/>
    </row>
    <row r="72" spans="1:11" x14ac:dyDescent="0.2">
      <c r="A72" s="33"/>
      <c r="B72" s="34"/>
      <c r="C72" s="19"/>
      <c r="D72" s="19"/>
      <c r="E72" s="2"/>
      <c r="F72" s="19"/>
      <c r="I72" s="6"/>
      <c r="K72" s="7"/>
    </row>
    <row r="73" spans="1:11" ht="38.25" x14ac:dyDescent="0.2">
      <c r="A73" s="33" t="s">
        <v>29</v>
      </c>
      <c r="B73" s="34" t="s">
        <v>56</v>
      </c>
      <c r="C73" s="19"/>
      <c r="D73" s="19"/>
      <c r="E73" s="2"/>
      <c r="F73" s="19"/>
      <c r="I73" s="6"/>
      <c r="K73" s="7"/>
    </row>
    <row r="74" spans="1:11" x14ac:dyDescent="0.2">
      <c r="A74" s="33"/>
      <c r="B74" s="34"/>
      <c r="I74" s="6"/>
      <c r="K74" s="7"/>
    </row>
    <row r="75" spans="1:11" ht="25.5" x14ac:dyDescent="0.2">
      <c r="A75" s="33" t="s">
        <v>29</v>
      </c>
      <c r="B75" s="34" t="s">
        <v>53</v>
      </c>
      <c r="C75" s="17" t="s">
        <v>10</v>
      </c>
      <c r="D75" s="17">
        <v>1</v>
      </c>
      <c r="E75" s="1">
        <v>0</v>
      </c>
      <c r="F75" s="17">
        <f>SUM(D75*E75)</f>
        <v>0</v>
      </c>
      <c r="I75" s="6"/>
      <c r="K75" s="7"/>
    </row>
    <row r="76" spans="1:11" x14ac:dyDescent="0.2">
      <c r="A76" s="33"/>
      <c r="B76" s="34"/>
      <c r="I76" s="6"/>
      <c r="K76" s="7"/>
    </row>
    <row r="77" spans="1:11" x14ac:dyDescent="0.2">
      <c r="A77" s="33"/>
      <c r="B77" s="44" t="s">
        <v>16</v>
      </c>
      <c r="F77" s="21">
        <f>SUM(F48:F75)</f>
        <v>0</v>
      </c>
      <c r="I77" s="6"/>
      <c r="K77" s="7"/>
    </row>
    <row r="78" spans="1:11" x14ac:dyDescent="0.2">
      <c r="A78" s="33"/>
      <c r="B78" s="45"/>
      <c r="I78" s="6"/>
      <c r="K78" s="7"/>
    </row>
    <row r="79" spans="1:11" s="10" customFormat="1" x14ac:dyDescent="0.2">
      <c r="A79" s="46"/>
      <c r="B79" s="47"/>
      <c r="C79" s="48"/>
      <c r="D79" s="48"/>
      <c r="E79" s="9"/>
      <c r="F79" s="60"/>
      <c r="H79" s="2"/>
      <c r="I79" s="6"/>
      <c r="J79" s="2"/>
      <c r="K79" s="7"/>
    </row>
    <row r="80" spans="1:11" s="10" customFormat="1" x14ac:dyDescent="0.2">
      <c r="A80" s="46"/>
      <c r="B80" s="49" t="s">
        <v>21</v>
      </c>
      <c r="C80" s="48"/>
      <c r="D80" s="48"/>
      <c r="E80" s="9"/>
      <c r="F80" s="60">
        <f>F77</f>
        <v>0</v>
      </c>
      <c r="H80" s="2"/>
      <c r="I80" s="6"/>
      <c r="J80" s="2"/>
      <c r="K80" s="7"/>
    </row>
    <row r="81" spans="1:11" s="10" customFormat="1" x14ac:dyDescent="0.2">
      <c r="A81" s="50"/>
      <c r="B81" s="51"/>
      <c r="C81" s="52"/>
      <c r="D81" s="52"/>
      <c r="E81" s="11"/>
      <c r="F81" s="52"/>
      <c r="H81" s="2"/>
      <c r="I81" s="6"/>
      <c r="J81" s="2"/>
      <c r="K81" s="7"/>
    </row>
    <row r="82" spans="1:11" x14ac:dyDescent="0.2">
      <c r="I82" s="6"/>
      <c r="K82" s="7"/>
    </row>
    <row r="83" spans="1:11" ht="13.5" thickBot="1" x14ac:dyDescent="0.25">
      <c r="B83" s="53" t="s">
        <v>19</v>
      </c>
      <c r="C83" s="54"/>
      <c r="D83" s="54"/>
      <c r="E83" s="12">
        <f>F80</f>
        <v>0</v>
      </c>
      <c r="I83" s="6"/>
      <c r="K83" s="7"/>
    </row>
    <row r="84" spans="1:11" x14ac:dyDescent="0.2">
      <c r="B84" s="55" t="s">
        <v>11</v>
      </c>
      <c r="C84" s="56"/>
      <c r="D84" s="56"/>
      <c r="E84" s="13">
        <f>E83*0.095</f>
        <v>0</v>
      </c>
      <c r="I84" s="6"/>
      <c r="K84" s="7"/>
    </row>
    <row r="85" spans="1:11" ht="13.5" thickBot="1" x14ac:dyDescent="0.25">
      <c r="B85" s="57" t="s">
        <v>13</v>
      </c>
      <c r="C85" s="58"/>
      <c r="D85" s="58"/>
      <c r="E85" s="14">
        <f>E83+E84</f>
        <v>0</v>
      </c>
      <c r="I85" s="6"/>
      <c r="K85" s="7"/>
    </row>
  </sheetData>
  <sheetProtection algorithmName="SHA-512" hashValue="eY6qZWlm9eTmJj/vkor8fi0v3ZL4LHIr8WTMSOSqJeJ7YlqUbHjXQl8dZmaNWTA2CnycfCFKrmL/0F3QzeXFXA==" saltValue="fsnMLzYhnBR7p0XS2qH6q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2022-08-12T10:41:09Z</dcterms:modified>
</cp:coreProperties>
</file>